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6" rupBuild="24426"/>
  <workbookPr autoCompressPictures="0"/>
  <bookViews>
    <workbookView xWindow="0" yWindow="0" windowWidth="25200" windowHeight="11980"/>
  </bookViews>
  <sheets>
    <sheet name="Sheet1" sheetId="1" r:id="rId1"/>
  </sheets>
  <calcPr calcId="140001" concurrentCalc="0"/>
  <extLst>
    <ext xmlns:mx="http://schemas.microsoft.com/office/mac/excel/2008/main" uri="{7523E5D3-25F3-A5E0-1632-64F254C22452}">
      <mx:ArchID Flags="2"/>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16" i="1" l="1"/>
  <c r="Y16" i="1"/>
  <c r="AA16" i="1"/>
</calcChain>
</file>

<file path=xl/sharedStrings.xml><?xml version="1.0" encoding="utf-8"?>
<sst xmlns="http://schemas.openxmlformats.org/spreadsheetml/2006/main" count="61" uniqueCount="58">
  <si>
    <t>Eppi ID</t>
  </si>
  <si>
    <t>TITLE</t>
  </si>
  <si>
    <t>AUTHOR</t>
  </si>
  <si>
    <t>JOURNAL</t>
  </si>
  <si>
    <t>YEAR</t>
  </si>
  <si>
    <t>VOLUME</t>
  </si>
  <si>
    <t>PAGE START-PAGE END</t>
  </si>
  <si>
    <t>AUTHOR E-MAIL</t>
  </si>
  <si>
    <t>STUDY COUNTRY</t>
  </si>
  <si>
    <t>LOCATION SITE/NAME</t>
  </si>
  <si>
    <t>LATITUDE</t>
  </si>
  <si>
    <t>LONGITUDE</t>
  </si>
  <si>
    <t>KÖPPEN CLIMATE ZONE</t>
  </si>
  <si>
    <t>Long-term effect on soil biochemical status of a Vertisol under conservation tillage system in semi-arid Mediterranean conditions</t>
  </si>
  <si>
    <t>Melero S ; Vanderlinden K ; Ruiz J C; Madejon E</t>
  </si>
  <si>
    <t>European Journal of Soil Biology</t>
  </si>
  <si>
    <t>437-442</t>
  </si>
  <si>
    <t>sebastiana.melero.ext@juntadeandalucia.es</t>
  </si>
  <si>
    <t>Spain</t>
  </si>
  <si>
    <t>Carmona, Sevilla</t>
  </si>
  <si>
    <t>Csa</t>
  </si>
  <si>
    <t>INTERVENTION (crop rotation / fertiliser / amendments / catch crop / tillage / multiple / farming system)</t>
  </si>
  <si>
    <t>NUMBER OF TREATMENTS</t>
  </si>
  <si>
    <t>WHICH TREATMENTS</t>
  </si>
  <si>
    <t>tillage</t>
  </si>
  <si>
    <t>CT, Direct drilling DD,</t>
  </si>
  <si>
    <t>DATA LOCATION</t>
  </si>
  <si>
    <t>BULK DENSITY (measured / calculated / not present)</t>
  </si>
  <si>
    <t>VARIANCE PRESENTED</t>
  </si>
  <si>
    <t>Variability Measure</t>
  </si>
  <si>
    <t>CRITICAL APPRAISAL, PRELIMINARY COMMENT</t>
  </si>
  <si>
    <t>not reported</t>
  </si>
  <si>
    <t>no</t>
  </si>
  <si>
    <t>None</t>
  </si>
  <si>
    <t>rather straight forward though no variation</t>
  </si>
  <si>
    <t>Table 1. Mean values of pH, electrical conductivity (EC) and total organic carbon (TOC) in soil under conservation tillage (CT)
and direct drilling (DD) at the different depths</t>
  </si>
  <si>
    <t>TOC (g/kg)</t>
  </si>
  <si>
    <t>Depth (cm)</t>
  </si>
  <si>
    <t>DD</t>
  </si>
  <si>
    <t>CT</t>
  </si>
  <si>
    <t>0-5</t>
  </si>
  <si>
    <t>5-10</t>
  </si>
  <si>
    <t>10-20</t>
  </si>
  <si>
    <t>F(2,24)</t>
  </si>
  <si>
    <t>p value</t>
  </si>
  <si>
    <t>p value results from a one-way (soil depth) analysis of variance for each soil property ( p &lt; 0.05).</t>
  </si>
  <si>
    <t>Table 1</t>
  </si>
  <si>
    <t xml:space="preserve">Two treatments were tested: conventional tillage (CT) and direct drilling (DD). The CT consisted of mouldboard ploughing after the stubble was burnt, with successive cultivator passes to diminish soil clod size. In DD, the residue is left on the soil surface to decompose. In this treatment an adapted drilling machine is sometimes required. </t>
  </si>
  <si>
    <t>Bulk density not measured</t>
  </si>
  <si>
    <t>ES</t>
  </si>
  <si>
    <t>0-15</t>
  </si>
  <si>
    <t>mean</t>
  </si>
  <si>
    <t>SD</t>
  </si>
  <si>
    <t>n</t>
  </si>
  <si>
    <t>Depth correction</t>
  </si>
  <si>
    <t>NT</t>
  </si>
  <si>
    <t>NT-CT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</si>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</sst>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sz val="12"/>
      <name val="Calibri"/>
      <family val="2"/>
      <scheme val="minor"/>
    </font>
    <font>
      <b/>
      <sz val="11"/>
      <color theme="1"/>
      <name val="Calibri"/>
      <family val="2"/>
      <scheme val="minor"/>
    </font>
    <font>
      <u/>
      <sz val="11"/>
      <color theme="10"/>
      <name val="Calibri"/>
      <family val="2"/>
      <scheme val="minor"/>
    </font>
    <font>
      <u/>
      <sz val="11"/>
      <color theme="1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5">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Font="1" applyFill="1" applyAlignment="1">
      <alignment vertical="center"/>
    </xf>
    <xf numFmtId="0" fontId="2" fillId="0" borderId="0" xfId="0" applyNumberFormat="1" applyFont="1" applyFill="1" applyAlignment="1"/>
    <xf numFmtId="0" fontId="3" fillId="0" borderId="0" xfId="0" applyFont="1" applyFill="1" applyBorder="1" applyAlignment="1">
      <alignment vertical="top"/>
    </xf>
    <xf numFmtId="0" fontId="3" fillId="0" borderId="0" xfId="0" applyFont="1" applyFill="1" applyAlignment="1"/>
    <xf numFmtId="0" fontId="0" fillId="0" borderId="0" xfId="0" quotePrefix="1"/>
    <xf numFmtId="0" fontId="4" fillId="2" borderId="0" xfId="0" applyFont="1" applyFill="1"/>
    <xf numFmtId="0" fontId="0" fillId="0" borderId="0" xfId="0" applyAlignment="1">
      <alignment wrapText="1"/>
    </xf>
  </cellXfs>
  <cellStyles count="5">
    <cellStyle name="Followed Hyperlink" xfId="2" builtinId="9" hidden="1"/>
    <cellStyle name="Followed Hyperlink" xfId="4" builtinId="9" hidden="1"/>
    <cellStyle name="Hyperlink" xfId="1" builtinId="8" hidden="1"/>
    <cellStyle name="Hyperlink" xfId="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9"/>
  <sheetViews>
    <sheetView tabSelected="1" workbookViewId="0">
      <selection activeCell="A2" sqref="A2"/>
    </sheetView>
  </sheetViews>
  <sheetFormatPr baseColWidth="10" defaultColWidth="8.83203125" defaultRowHeight="14" x14ac:dyDescent="0"/>
  <cols>
    <col min="1" max="1" width="10.1640625" bestFit="1" customWidth="1"/>
  </cols>
  <sheetData>
    <row r="1" spans="1:27" ht="1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26</v>
      </c>
      <c r="R1" s="1" t="s">
        <v>27</v>
      </c>
      <c r="S1" s="1" t="s">
        <v>28</v>
      </c>
      <c r="T1" s="1" t="s">
        <v>29</v>
      </c>
      <c r="U1" s="1" t="s">
        <v>30</v>
      </c>
      <c r="W1" s="10" t="s">
        <v>35</v>
      </c>
    </row>
    <row r="2" spans="1:27" ht="15">
      <c r="A2" s="5">
        <v>10244327</v>
      </c>
      <c r="B2" s="6" t="s">
        <v>13</v>
      </c>
      <c r="C2" s="5" t="s">
        <v>14</v>
      </c>
      <c r="D2" s="5" t="s">
        <v>15</v>
      </c>
      <c r="E2" s="5">
        <v>2008</v>
      </c>
      <c r="F2" s="5">
        <v>44</v>
      </c>
      <c r="G2" s="7" t="s">
        <v>16</v>
      </c>
      <c r="H2" s="8" t="s">
        <v>17</v>
      </c>
      <c r="I2" s="5" t="s">
        <v>18</v>
      </c>
      <c r="J2" s="5" t="s">
        <v>19</v>
      </c>
      <c r="K2" s="9">
        <v>37.402000000000001</v>
      </c>
      <c r="L2" s="9">
        <v>-5.5860000000000003</v>
      </c>
      <c r="M2" s="5" t="s">
        <v>20</v>
      </c>
      <c r="N2" s="5" t="s">
        <v>24</v>
      </c>
      <c r="O2" s="5">
        <v>2</v>
      </c>
      <c r="P2" s="5" t="s">
        <v>25</v>
      </c>
      <c r="Q2" s="11" t="s">
        <v>46</v>
      </c>
      <c r="R2" s="5" t="s">
        <v>31</v>
      </c>
      <c r="S2" s="5" t="s">
        <v>32</v>
      </c>
      <c r="T2" s="5" t="s">
        <v>33</v>
      </c>
      <c r="U2" s="5" t="s">
        <v>34</v>
      </c>
      <c r="W2" s="11" t="s">
        <v>36</v>
      </c>
    </row>
    <row r="3" spans="1:27">
      <c r="W3" t="s">
        <v>37</v>
      </c>
      <c r="X3" t="s">
        <v>39</v>
      </c>
      <c r="Y3" t="s">
        <v>38</v>
      </c>
    </row>
    <row r="4" spans="1:27">
      <c r="A4" s="14" t="s">
        <v>47</v>
      </c>
      <c r="B4" s="14"/>
      <c r="C4" s="14"/>
      <c r="D4" s="14"/>
      <c r="E4" s="14"/>
      <c r="F4" s="14"/>
      <c r="G4" s="14"/>
      <c r="H4" s="14"/>
      <c r="I4" s="14"/>
      <c r="J4" s="14"/>
      <c r="K4" s="14"/>
      <c r="L4" s="14"/>
      <c r="M4" s="14"/>
      <c r="N4" s="14"/>
      <c r="O4" s="14"/>
      <c r="P4" s="14"/>
      <c r="Q4" s="14"/>
      <c r="R4" s="14"/>
      <c r="S4" s="14"/>
      <c r="T4" s="14"/>
      <c r="U4" s="14"/>
      <c r="W4" t="s">
        <v>40</v>
      </c>
      <c r="X4">
        <v>7.91</v>
      </c>
      <c r="Y4">
        <v>10.8</v>
      </c>
    </row>
    <row r="5" spans="1:27">
      <c r="A5" s="14"/>
      <c r="B5" s="14"/>
      <c r="C5" s="14"/>
      <c r="D5" s="14"/>
      <c r="E5" s="14"/>
      <c r="F5" s="14"/>
      <c r="G5" s="14"/>
      <c r="H5" s="14"/>
      <c r="I5" s="14"/>
      <c r="J5" s="14"/>
      <c r="K5" s="14"/>
      <c r="L5" s="14"/>
      <c r="M5" s="14"/>
      <c r="N5" s="14"/>
      <c r="O5" s="14"/>
      <c r="P5" s="14"/>
      <c r="Q5" s="14"/>
      <c r="R5" s="14"/>
      <c r="S5" s="14"/>
      <c r="T5" s="14"/>
      <c r="U5" s="14"/>
      <c r="W5" s="12" t="s">
        <v>41</v>
      </c>
      <c r="X5">
        <v>7.77</v>
      </c>
      <c r="Y5">
        <v>9.36</v>
      </c>
    </row>
    <row r="6" spans="1:27">
      <c r="W6" s="12" t="s">
        <v>42</v>
      </c>
      <c r="X6">
        <v>7.5</v>
      </c>
      <c r="Y6">
        <v>8.81</v>
      </c>
    </row>
    <row r="7" spans="1:27">
      <c r="W7" t="s">
        <v>43</v>
      </c>
      <c r="X7">
        <v>0.67</v>
      </c>
      <c r="Y7">
        <v>8.3699999999999992</v>
      </c>
    </row>
    <row r="8" spans="1:27">
      <c r="W8" t="s">
        <v>44</v>
      </c>
      <c r="X8">
        <v>0.53</v>
      </c>
      <c r="Y8">
        <v>8.9999999999999993E-3</v>
      </c>
    </row>
    <row r="9" spans="1:27">
      <c r="W9" t="s">
        <v>45</v>
      </c>
    </row>
    <row r="12" spans="1:27">
      <c r="W12" t="s">
        <v>48</v>
      </c>
    </row>
    <row r="15" spans="1:27">
      <c r="W15" t="s">
        <v>49</v>
      </c>
      <c r="Y15" t="s">
        <v>55</v>
      </c>
      <c r="Z15" t="s">
        <v>39</v>
      </c>
      <c r="AA15" s="13" t="s">
        <v>56</v>
      </c>
    </row>
    <row r="16" spans="1:27">
      <c r="W16" t="s">
        <v>50</v>
      </c>
      <c r="X16" t="s">
        <v>51</v>
      </c>
      <c r="Y16">
        <f>(Y4*5+Y5*5+Y6*10)/20</f>
        <v>9.4450000000000003</v>
      </c>
      <c r="Z16">
        <f>(X4*5+X5*5+X6*10)/20</f>
        <v>7.669999999999999</v>
      </c>
      <c r="AA16" s="13">
        <f>Y16-Z16</f>
        <v>1.7750000000000012</v>
      </c>
    </row>
    <row r="17" spans="24:27">
      <c r="X17" t="s">
        <v>52</v>
      </c>
      <c r="Y17" t="s">
        <v>57</v>
      </c>
      <c r="Z17" t="s">
        <v>57</v>
      </c>
      <c r="AA17" s="13" t="s">
        <v>57</v>
      </c>
    </row>
    <row r="18" spans="24:27">
      <c r="X18" t="s">
        <v>53</v>
      </c>
      <c r="Y18">
        <v>3</v>
      </c>
      <c r="Z18">
        <v>3</v>
      </c>
      <c r="AA18" s="13">
        <v>6</v>
      </c>
    </row>
    <row r="19" spans="24:27">
      <c r="X19" t="s">
        <v>54</v>
      </c>
      <c r="Y19">
        <v>1</v>
      </c>
      <c r="Z19">
        <v>1</v>
      </c>
      <c r="AA19" s="13">
        <v>1</v>
      </c>
    </row>
  </sheetData>
  <mergeCells count="1">
    <mergeCell ref="A4:U5"/>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2015-07-02T08:39:28Z</dcterms:created>
  <dcterms:modified xsi:type="dcterms:W3CDTF">2016-03-23T17:09:05Z</dcterms:modified>
</cp:coreProperties>
</file>